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Docs\!РобоФест\РобоФест 2024\Итоговые протоколы\"/>
    </mc:Choice>
  </mc:AlternateContent>
  <xr:revisionPtr revIDLastSave="0" documentId="13_ncr:1_{221CCB49-F0E1-4779-9A49-AEB7FC462430}" xr6:coauthVersionLast="37" xr6:coauthVersionMax="37" xr10:uidLastSave="{00000000-0000-0000-0000-000000000000}"/>
  <bookViews>
    <workbookView xWindow="0" yWindow="0" windowWidth="28800" windowHeight="11925" xr2:uid="{5899BCEB-F648-48CE-9C3B-7C9349CC307F}"/>
  </bookViews>
  <sheets>
    <sheet name="Лист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5" i="1"/>
  <c r="D13" i="1"/>
  <c r="E12" i="1" s="1"/>
  <c r="H8" i="1" s="1"/>
  <c r="F12" i="1" l="1"/>
  <c r="I9" i="1"/>
  <c r="D5" i="1"/>
  <c r="E4" i="1" s="1"/>
  <c r="H4" i="1" s="1"/>
  <c r="D7" i="1"/>
  <c r="E6" i="1" s="1"/>
  <c r="H5" i="1" s="1"/>
  <c r="D9" i="1"/>
  <c r="E8" i="1" s="1"/>
  <c r="H6" i="1" s="1"/>
  <c r="D11" i="1"/>
  <c r="D15" i="1"/>
  <c r="E14" i="1" s="1"/>
  <c r="H9" i="1" s="1"/>
  <c r="J8" i="1" l="1"/>
  <c r="E10" i="1"/>
  <c r="H7" i="1" s="1"/>
  <c r="J6" i="1" s="1"/>
  <c r="F6" i="1"/>
  <c r="F8" i="1" l="1"/>
  <c r="F10" i="1"/>
  <c r="F4" i="1"/>
  <c r="F14" i="1"/>
</calcChain>
</file>

<file path=xl/sharedStrings.xml><?xml version="1.0" encoding="utf-8"?>
<sst xmlns="http://schemas.openxmlformats.org/spreadsheetml/2006/main" count="32" uniqueCount="21">
  <si>
    <t>Трутько Савелий</t>
  </si>
  <si>
    <t>Бузюма Егор</t>
  </si>
  <si>
    <t>Веренич Иван</t>
  </si>
  <si>
    <t>Марчук Максим</t>
  </si>
  <si>
    <t xml:space="preserve">Пилипчук Валерия </t>
  </si>
  <si>
    <t xml:space="preserve">Чернушевич Захар </t>
  </si>
  <si>
    <t xml:space="preserve">Новгородский Роман </t>
  </si>
  <si>
    <t xml:space="preserve">Козубенко Давид </t>
  </si>
  <si>
    <t xml:space="preserve">Ничипорук Богдан </t>
  </si>
  <si>
    <t>Вес</t>
  </si>
  <si>
    <t xml:space="preserve">Макаревич Карина </t>
  </si>
  <si>
    <t>Результат</t>
  </si>
  <si>
    <t>Протокол номинации "РОБОСУМО"</t>
  </si>
  <si>
    <t>Первый Play-Off</t>
  </si>
  <si>
    <t>Второй Play-Off</t>
  </si>
  <si>
    <t>Караульский Егор</t>
  </si>
  <si>
    <t>Финал</t>
  </si>
  <si>
    <t>Фамилия имя</t>
  </si>
  <si>
    <t>Сумма баллов</t>
  </si>
  <si>
    <t>Место</t>
  </si>
  <si>
    <t>Геращенко Павел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</si>
</sst>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vertical="center"/>
    </xf>
    <xf numFmtId="164" fontId="1" fillId="0" borderId="3" xfId="0" applyNumberFormat="1" applyFont="1" applyFill="1" applyBorder="1"/>
    <xf numFmtId="0" fontId="1" fillId="0" borderId="1" xfId="0" applyNumberFormat="1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164" fontId="1" fillId="0" borderId="2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1" fontId="2" fillId="0" borderId="3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/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43A8-6D5F-49B9-B46C-0FC8588C01CA}">
  <dimension ref="A1:M21"/>
  <sheetViews>
    <sheetView tabSelected="1" workbookViewId="0">
      <selection activeCell="D9" sqref="D9"/>
    </sheetView>
  </sheetViews>
  <sheetFormatPr defaultRowHeight="15" x14ac:dyDescent="0.25"/>
  <cols>
    <col min="1" max="1" width="4.140625" bestFit="1" customWidth="1"/>
    <col min="2" max="2" width="28" bestFit="1" customWidth="1"/>
    <col min="3" max="3" width="5.7109375" bestFit="1" customWidth="1"/>
    <col min="4" max="4" width="13.140625" bestFit="1" customWidth="1"/>
    <col min="5" max="5" width="28.7109375" bestFit="1" customWidth="1"/>
    <col min="6" max="6" width="4.85546875" bestFit="1" customWidth="1"/>
    <col min="7" max="7" width="5.42578125" customWidth="1"/>
    <col min="8" max="8" width="25.5703125" bestFit="1" customWidth="1"/>
    <col min="9" max="9" width="13" bestFit="1" customWidth="1"/>
    <col min="10" max="10" width="25.28515625" bestFit="1" customWidth="1"/>
  </cols>
  <sheetData>
    <row r="1" spans="1:13" ht="19.5" x14ac:dyDescent="0.3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</row>
    <row r="2" spans="1:13" ht="20.25" thickBot="1" x14ac:dyDescent="0.35">
      <c r="A2" s="3"/>
      <c r="B2" s="25" t="s">
        <v>13</v>
      </c>
      <c r="C2" s="25"/>
      <c r="D2" s="25"/>
      <c r="E2" s="25"/>
      <c r="F2" s="25"/>
      <c r="G2" s="3"/>
      <c r="H2" s="25" t="s">
        <v>14</v>
      </c>
      <c r="I2" s="25"/>
      <c r="J2" s="25"/>
    </row>
    <row r="3" spans="1:13" ht="20.25" thickBot="1" x14ac:dyDescent="0.35">
      <c r="A3" s="1"/>
      <c r="B3" s="2" t="s">
        <v>17</v>
      </c>
      <c r="C3" s="2" t="s">
        <v>9</v>
      </c>
      <c r="D3" s="2" t="s">
        <v>11</v>
      </c>
      <c r="E3" s="2" t="s">
        <v>17</v>
      </c>
      <c r="F3" s="2"/>
      <c r="G3" s="1"/>
      <c r="H3" s="2" t="s">
        <v>17</v>
      </c>
      <c r="I3" s="2" t="s">
        <v>11</v>
      </c>
      <c r="J3" s="24" t="s">
        <v>17</v>
      </c>
      <c r="K3" s="1"/>
      <c r="L3" s="1"/>
      <c r="M3" s="1"/>
    </row>
    <row r="4" spans="1:13" ht="20.25" thickBot="1" x14ac:dyDescent="0.35">
      <c r="A4" s="1">
        <v>1</v>
      </c>
      <c r="B4" s="17" t="s">
        <v>6</v>
      </c>
      <c r="C4" s="18">
        <v>627</v>
      </c>
      <c r="D4" s="6">
        <v>1</v>
      </c>
      <c r="E4" s="7" t="str">
        <f>IF(D4&gt;D5,B4, IF(D4=D5,B4,B5))</f>
        <v xml:space="preserve">Ничипорук Богдан </v>
      </c>
      <c r="F4" s="8">
        <f>MAX(D4:D5)</f>
        <v>2</v>
      </c>
      <c r="G4" s="9"/>
      <c r="H4" s="10" t="str">
        <f>E4</f>
        <v xml:space="preserve">Ничипорук Богдан </v>
      </c>
      <c r="I4" s="10">
        <v>1.5</v>
      </c>
      <c r="J4" s="11" t="s">
        <v>8</v>
      </c>
      <c r="K4" s="1"/>
      <c r="L4" s="1"/>
      <c r="M4" s="1"/>
    </row>
    <row r="5" spans="1:13" ht="20.25" thickBot="1" x14ac:dyDescent="0.35">
      <c r="A5" s="1">
        <v>2</v>
      </c>
      <c r="B5" s="19" t="s">
        <v>8</v>
      </c>
      <c r="C5" s="20">
        <v>632</v>
      </c>
      <c r="D5" s="12">
        <f>3-D4</f>
        <v>2</v>
      </c>
      <c r="E5" s="7"/>
      <c r="F5" s="13"/>
      <c r="G5" s="9"/>
      <c r="H5" s="10" t="str">
        <f>E6</f>
        <v>Караульский Егор</v>
      </c>
      <c r="I5" s="10">
        <f>3-I4</f>
        <v>1.5</v>
      </c>
      <c r="J5" s="11"/>
      <c r="K5" s="1"/>
      <c r="L5" s="1"/>
      <c r="M5" s="1"/>
    </row>
    <row r="6" spans="1:13" ht="20.25" thickBot="1" x14ac:dyDescent="0.35">
      <c r="A6" s="1">
        <v>3</v>
      </c>
      <c r="B6" s="17" t="s">
        <v>15</v>
      </c>
      <c r="C6" s="18">
        <v>669</v>
      </c>
      <c r="D6" s="6">
        <v>2</v>
      </c>
      <c r="E6" s="7" t="str">
        <f>IF(D6&gt;D7,B6, IF(D6=D7,B6,B7))</f>
        <v>Караульский Егор</v>
      </c>
      <c r="F6" s="8">
        <f>MAX(D6:D7)</f>
        <v>2</v>
      </c>
      <c r="G6" s="9"/>
      <c r="H6" s="10" t="str">
        <f>E8</f>
        <v>Бузюма Егор</v>
      </c>
      <c r="I6" s="10">
        <v>1</v>
      </c>
      <c r="J6" s="11" t="str">
        <f>IF(I7&gt;I8,H7, IF(I7=I8,H7,H8))</f>
        <v>Веренич Иван</v>
      </c>
      <c r="K6" s="1"/>
      <c r="L6" s="1"/>
      <c r="M6" s="1"/>
    </row>
    <row r="7" spans="1:13" ht="20.25" thickBot="1" x14ac:dyDescent="0.35">
      <c r="A7" s="1">
        <v>4</v>
      </c>
      <c r="B7" s="21" t="s">
        <v>3</v>
      </c>
      <c r="C7" s="20">
        <v>680</v>
      </c>
      <c r="D7" s="12">
        <f t="shared" ref="D7" si="0">3-D6</f>
        <v>1</v>
      </c>
      <c r="E7" s="7"/>
      <c r="F7" s="13"/>
      <c r="G7" s="9"/>
      <c r="H7" s="10" t="str">
        <f>E10</f>
        <v>Веренич Иван</v>
      </c>
      <c r="I7" s="10">
        <f>3-I6</f>
        <v>2</v>
      </c>
      <c r="J7" s="11"/>
      <c r="K7" s="1"/>
      <c r="L7" s="1"/>
      <c r="M7" s="1"/>
    </row>
    <row r="8" spans="1:13" ht="20.25" thickBot="1" x14ac:dyDescent="0.35">
      <c r="A8" s="1">
        <v>5</v>
      </c>
      <c r="B8" s="17" t="s">
        <v>1</v>
      </c>
      <c r="C8" s="18">
        <v>724</v>
      </c>
      <c r="D8" s="6">
        <v>2.5</v>
      </c>
      <c r="E8" s="7" t="str">
        <f>IF(D8&gt;D9,B8, IF(D8=D9,B8,B9))</f>
        <v>Бузюма Егор</v>
      </c>
      <c r="F8" s="8">
        <f>MAX(D8:D9)</f>
        <v>2.5</v>
      </c>
      <c r="G8" s="9"/>
      <c r="H8" s="10" t="str">
        <f>E12</f>
        <v xml:space="preserve">Макаревич Карина </v>
      </c>
      <c r="I8" s="10">
        <v>0</v>
      </c>
      <c r="J8" s="11" t="str">
        <f>IF(I9&gt;I10,H9, IF(I9=I10,H9,H10))</f>
        <v xml:space="preserve">Козубенко Давид </v>
      </c>
      <c r="K8" s="1"/>
      <c r="L8" s="1"/>
      <c r="M8" s="1"/>
    </row>
    <row r="9" spans="1:13" ht="20.25" thickBot="1" x14ac:dyDescent="0.35">
      <c r="A9" s="1">
        <v>6</v>
      </c>
      <c r="B9" s="19" t="s">
        <v>0</v>
      </c>
      <c r="C9" s="20">
        <v>726</v>
      </c>
      <c r="D9" s="12">
        <f t="shared" ref="D9" si="1">3-D8</f>
        <v>0.5</v>
      </c>
      <c r="E9" s="7"/>
      <c r="F9" s="13"/>
      <c r="G9" s="9"/>
      <c r="H9" s="10" t="str">
        <f>E14</f>
        <v xml:space="preserve">Козубенко Давид </v>
      </c>
      <c r="I9" s="10">
        <f>3-I8</f>
        <v>3</v>
      </c>
      <c r="J9" s="11"/>
      <c r="K9" s="1"/>
      <c r="L9" s="1"/>
      <c r="M9" s="1"/>
    </row>
    <row r="10" spans="1:13" ht="20.25" thickBot="1" x14ac:dyDescent="0.35">
      <c r="A10" s="1">
        <v>7</v>
      </c>
      <c r="B10" s="22" t="s">
        <v>2</v>
      </c>
      <c r="C10" s="18">
        <v>736</v>
      </c>
      <c r="D10" s="6">
        <v>2</v>
      </c>
      <c r="E10" s="7" t="str">
        <f>IF(D10&gt;D11,B10, IF(D10=D11,B10,B11))</f>
        <v>Веренич Иван</v>
      </c>
      <c r="F10" s="8">
        <f>MAX(D10:D11)</f>
        <v>2</v>
      </c>
      <c r="G10" s="9"/>
      <c r="H10" s="4"/>
      <c r="I10" s="4"/>
      <c r="J10" s="5"/>
      <c r="K10" s="1"/>
      <c r="L10" s="1"/>
      <c r="M10" s="1"/>
    </row>
    <row r="11" spans="1:13" ht="20.25" thickBot="1" x14ac:dyDescent="0.35">
      <c r="A11" s="1">
        <v>8</v>
      </c>
      <c r="B11" s="19" t="s">
        <v>5</v>
      </c>
      <c r="C11" s="20">
        <v>780</v>
      </c>
      <c r="D11" s="12">
        <f t="shared" ref="D11" si="2">3-D10</f>
        <v>1</v>
      </c>
      <c r="E11" s="7"/>
      <c r="F11" s="13"/>
      <c r="G11" s="9"/>
      <c r="H11" s="26" t="s">
        <v>16</v>
      </c>
      <c r="I11" s="26"/>
      <c r="J11" s="26"/>
      <c r="K11" s="26"/>
      <c r="L11" s="1"/>
      <c r="M11" s="1"/>
    </row>
    <row r="12" spans="1:13" ht="20.25" thickBot="1" x14ac:dyDescent="0.35">
      <c r="A12" s="1">
        <v>9</v>
      </c>
      <c r="B12" s="17" t="s">
        <v>20</v>
      </c>
      <c r="C12" s="18">
        <v>820</v>
      </c>
      <c r="D12" s="6">
        <v>0</v>
      </c>
      <c r="E12" s="7" t="str">
        <f>IF(D12&gt;D13,B12, IF(D12=D13,B12,B13))</f>
        <v xml:space="preserve">Макаревич Карина </v>
      </c>
      <c r="F12" s="14">
        <f>MAX(D12:D13)</f>
        <v>3</v>
      </c>
      <c r="G12" s="9"/>
      <c r="H12" s="27" t="s">
        <v>17</v>
      </c>
      <c r="I12" s="27" t="s">
        <v>9</v>
      </c>
      <c r="J12" s="27" t="s">
        <v>18</v>
      </c>
      <c r="K12" s="27" t="s">
        <v>19</v>
      </c>
      <c r="L12" s="1"/>
      <c r="M12" s="1"/>
    </row>
    <row r="13" spans="1:13" ht="20.25" thickBot="1" x14ac:dyDescent="0.35">
      <c r="A13" s="1">
        <v>10</v>
      </c>
      <c r="B13" s="19" t="s">
        <v>10</v>
      </c>
      <c r="C13" s="20">
        <v>857</v>
      </c>
      <c r="D13" s="12">
        <f t="shared" ref="D13" si="3">3-D12</f>
        <v>3</v>
      </c>
      <c r="E13" s="7"/>
      <c r="F13" s="15"/>
      <c r="G13" s="9"/>
      <c r="H13" s="23" t="s">
        <v>8</v>
      </c>
      <c r="I13" s="23">
        <v>632</v>
      </c>
      <c r="J13" s="23">
        <v>1.5</v>
      </c>
      <c r="K13" s="23">
        <v>2</v>
      </c>
      <c r="L13" s="1"/>
      <c r="M13" s="1"/>
    </row>
    <row r="14" spans="1:13" ht="20.25" thickBot="1" x14ac:dyDescent="0.35">
      <c r="A14" s="1">
        <v>11</v>
      </c>
      <c r="B14" s="17" t="s">
        <v>4</v>
      </c>
      <c r="C14" s="18">
        <v>875</v>
      </c>
      <c r="D14" s="6">
        <v>1</v>
      </c>
      <c r="E14" s="7" t="str">
        <f>IF(D14&gt;D15,B14, IF(D14=D15,B14,B15))</f>
        <v xml:space="preserve">Козубенко Давид </v>
      </c>
      <c r="F14" s="8">
        <f>MAX(D14:D15)</f>
        <v>2</v>
      </c>
      <c r="G14" s="9"/>
      <c r="H14" s="23" t="s">
        <v>2</v>
      </c>
      <c r="I14" s="23">
        <v>736</v>
      </c>
      <c r="J14" s="23">
        <v>1.5</v>
      </c>
      <c r="K14" s="23">
        <v>3</v>
      </c>
      <c r="L14" s="1"/>
      <c r="M14" s="1"/>
    </row>
    <row r="15" spans="1:13" ht="20.25" thickBot="1" x14ac:dyDescent="0.35">
      <c r="A15" s="1">
        <v>12</v>
      </c>
      <c r="B15" s="19" t="s">
        <v>7</v>
      </c>
      <c r="C15" s="20">
        <v>936</v>
      </c>
      <c r="D15" s="12">
        <f>3-D14</f>
        <v>2</v>
      </c>
      <c r="E15" s="7"/>
      <c r="F15" s="13"/>
      <c r="G15" s="9"/>
      <c r="H15" s="23" t="s">
        <v>7</v>
      </c>
      <c r="I15" s="23">
        <v>936</v>
      </c>
      <c r="J15" s="23">
        <v>6</v>
      </c>
      <c r="K15" s="23">
        <v>1</v>
      </c>
      <c r="L15" s="1"/>
      <c r="M15" s="1"/>
    </row>
    <row r="16" spans="1:13" ht="19.5" x14ac:dyDescent="0.3">
      <c r="A16" s="1"/>
      <c r="B16" s="1"/>
      <c r="C16" s="1"/>
      <c r="D16" s="1"/>
      <c r="E16" s="1"/>
      <c r="F16" s="1"/>
      <c r="G16" s="1"/>
      <c r="L16" s="1"/>
      <c r="M16" s="1"/>
    </row>
    <row r="17" spans="1:13" ht="19.5" x14ac:dyDescent="0.3">
      <c r="A17" s="1"/>
      <c r="E17" s="1"/>
      <c r="F17" s="1"/>
      <c r="G17" s="1"/>
      <c r="H17" s="1"/>
      <c r="I17" s="1"/>
      <c r="J17" s="1"/>
      <c r="K17" s="1"/>
      <c r="L17" s="1"/>
      <c r="M17" s="1"/>
    </row>
    <row r="21" spans="1:13" ht="19.5" x14ac:dyDescent="0.25">
      <c r="B21" s="16"/>
    </row>
  </sheetData>
  <sortState ref="B4:C15">
    <sortCondition ref="C4:C15"/>
  </sortState>
  <mergeCells count="19">
    <mergeCell ref="E12:E13"/>
    <mergeCell ref="E14:E15"/>
    <mergeCell ref="B2:F2"/>
    <mergeCell ref="H2:J2"/>
    <mergeCell ref="J4:J5"/>
    <mergeCell ref="J6:J7"/>
    <mergeCell ref="J8:J9"/>
    <mergeCell ref="H11:K11"/>
    <mergeCell ref="A1:J1"/>
    <mergeCell ref="F4:F5"/>
    <mergeCell ref="F6:F7"/>
    <mergeCell ref="F8:F9"/>
    <mergeCell ref="F10:F11"/>
    <mergeCell ref="F12:F13"/>
    <mergeCell ref="F14:F15"/>
    <mergeCell ref="E4:E5"/>
    <mergeCell ref="E6:E7"/>
    <mergeCell ref="E8:E9"/>
    <mergeCell ref="E10:E11"/>
  </mergeCells>
  <pageMargins left="0.7" right="0.7" top="0.75" bottom="0.75" header="0.3" footer="0.3"/>
  <pageSetup paperSize="9" orientation="portrait" r:id="rId1"/>
  <ignoredErrors>
    <ignoredError sqref="F6 F8 F10 F12 F1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Qanatoz</dc:creator>
  <cp:lastModifiedBy>Qanatoz</cp:lastModifiedBy>
  <dcterms:created xsi:type="dcterms:W3CDTF">2024-12-12T07:45:20Z</dcterms:created>
  <dcterms:modified xsi:type="dcterms:W3CDTF">2024-12-18T13:52:02Z</dcterms:modified>
</cp:coreProperties>
</file>